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1840" windowHeight="13740"/>
  </bookViews>
  <sheets>
    <sheet name="Источники 2025-2027" sheetId="1" r:id="rId1"/>
  </sheets>
  <definedNames>
    <definedName name="_xlnm.Print_Titles" localSheetId="0">'Источники 2025-2027'!$9:$9</definedName>
    <definedName name="_xlnm.Print_Area" localSheetId="0">'Источники 2025-2027'!$A$1:$F$30</definedName>
  </definedNames>
  <calcPr calcId="144525"/>
</workbook>
</file>

<file path=xl/calcChain.xml><?xml version="1.0" encoding="utf-8"?>
<calcChain xmlns="http://schemas.openxmlformats.org/spreadsheetml/2006/main">
  <c r="F30" i="1" l="1"/>
  <c r="F29" i="1" s="1"/>
  <c r="F28" i="1" s="1"/>
  <c r="F27" i="1" s="1"/>
  <c r="E30" i="1"/>
  <c r="E29" i="1" s="1"/>
  <c r="E28" i="1" s="1"/>
  <c r="E27" i="1" s="1"/>
  <c r="F26" i="1"/>
  <c r="F25" i="1" s="1"/>
  <c r="F24" i="1" s="1"/>
  <c r="F23" i="1" s="1"/>
  <c r="E26" i="1"/>
  <c r="D30" i="1"/>
  <c r="D26" i="1"/>
  <c r="E25" i="1"/>
  <c r="E24" i="1" s="1"/>
  <c r="E23" i="1" s="1"/>
  <c r="F20" i="1"/>
  <c r="E20" i="1"/>
  <c r="F18" i="1"/>
  <c r="F17" i="1" s="1"/>
  <c r="F16" i="1" s="1"/>
  <c r="E18" i="1"/>
  <c r="F14" i="1"/>
  <c r="E14" i="1"/>
  <c r="F12" i="1"/>
  <c r="E12" i="1"/>
  <c r="F11" i="1"/>
  <c r="E11" i="1"/>
  <c r="E17" i="1" l="1"/>
  <c r="E16" i="1" s="1"/>
  <c r="E22" i="1"/>
  <c r="E10" i="1" s="1"/>
  <c r="F22" i="1"/>
  <c r="F10" i="1" s="1"/>
  <c r="D33" i="1"/>
  <c r="D32" i="1" s="1"/>
  <c r="D31" i="1" s="1"/>
  <c r="D29" i="1"/>
  <c r="D28" i="1" s="1"/>
  <c r="D27" i="1" s="1"/>
  <c r="D25" i="1"/>
  <c r="D24" i="1" s="1"/>
  <c r="D23" i="1" s="1"/>
  <c r="D12" i="1"/>
  <c r="D14" i="1"/>
  <c r="D18" i="1"/>
  <c r="D20" i="1"/>
  <c r="D22" i="1" l="1"/>
  <c r="D11" i="1"/>
  <c r="D17" i="1"/>
  <c r="D16" i="1" s="1"/>
  <c r="D10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<sst xmlns="http://schemas.openxmlformats.org/spreadsheetml/2006/main" count="59" uniqueCount="59">
  <si>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</si>
  <si>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</si>
  <si>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</si>
  <si>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</si>
  <si>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</si>
  <si>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</si>
  <si>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</si>
  <si>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</si>
  <si>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</si>
  <si>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</si>
  <si>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</si>
  <si>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</si>
  <si>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</si>
  <si>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</si>
  <si>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</si>
  <si>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</si>
  <si>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</si>
  <si>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</si>
  <si>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</si>
  <si>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</si>
  <si>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</si>
  <si>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</si>
  <si>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</si>
  <si>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</si>
  <si>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</si>
  <si>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</si>
  <si>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</si>
  <si>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</si>
  <si>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</si>
  <si>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</si>
  <si>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</si>
  <si>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</si>
  <si>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</si>
  <si>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</si>
  <si>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</si>
  <si>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</si>
  <si>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</si>
  <si>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</si>
  <si>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</si>
  <si>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</si>
  <si>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</si>
  <si>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</si>
  <si>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</si>
  <si>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</si>
  <si>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</si>
  <si>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</si>
  <si>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</si>
  <si>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</si>
  <si>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</si>
  <si>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</si>
  <si>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</si>
  <si>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</si>
  <si>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</si>
  <si>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</si>
  <si>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(тыс.руб.)</t>
  </si>
  <si>
    <t>Приложение 2</t>
  </si>
  <si>
    <t>Сумма</t>
  </si>
  <si>
    <t>ИСТОЧНИКИ ВНУТРЕННЕГО ФИНАНСИРОВАНИЯ ДЕФИЦИТА БЮДЖЕТА ГОРОДСКОГО ОКРУГА ТОЛЬЯТТИ НА 2025 ГОД И ПЛАНОВЫЙ ПЕРИОД 2026 И 2027 ГОДОВ</t>
  </si>
  <si>
    <t xml:space="preserve"> от  11.12.2024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</si>
</sst>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1" fillId="0" borderId="0" xfId="0" applyNumberFormat="1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3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left" wrapText="1"/>
    </xf>
    <xf numFmtId="49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39"/>
  <sheetViews>
    <sheetView tabSelected="1" view="pageBreakPreview" topLeftCell="A2" zoomScaleNormal="100" zoomScaleSheetLayoutView="100" workbookViewId="0">
      <selection activeCell="C11" sqref="C11"/>
    </sheetView>
  </sheetViews>
  <sheetFormatPr defaultRowHeight="12.75" x14ac:dyDescent="0.2"/>
  <cols>
    <col min="1" max="1" width="11.5703125" style="3" customWidth="1"/>
    <col min="2" max="2" width="26.5703125" style="3" customWidth="1"/>
    <col min="3" max="3" width="61.42578125" style="3" customWidth="1"/>
    <col min="4" max="4" width="13.5703125" style="3" customWidth="1"/>
    <col min="5" max="5" width="13.85546875" style="3" customWidth="1"/>
    <col min="6" max="6" width="13.5703125" style="3" customWidth="1"/>
    <col min="7" max="16384" width="9.140625" style="3"/>
  </cols>
  <sheetData>
    <row r="1" spans="1:6" hidden="1" x14ac:dyDescent="0.2"/>
    <row r="2" spans="1:6" s="28" customFormat="1" ht="18.75" x14ac:dyDescent="0.3">
      <c r="A2" s="40" t="s">
        <v>55</v>
      </c>
      <c r="B2" s="40"/>
      <c r="C2" s="40"/>
      <c r="D2" s="40"/>
      <c r="E2" s="40"/>
      <c r="F2" s="40"/>
    </row>
    <row r="3" spans="1:6" s="28" customFormat="1" ht="18.75" x14ac:dyDescent="0.3">
      <c r="A3" s="40" t="s">
        <v>45</v>
      </c>
      <c r="B3" s="40"/>
      <c r="C3" s="40"/>
      <c r="D3" s="40"/>
      <c r="E3" s="40"/>
      <c r="F3" s="40"/>
    </row>
    <row r="4" spans="1:6" s="28" customFormat="1" ht="18.75" x14ac:dyDescent="0.3">
      <c r="A4" s="40" t="s">
        <v>58</v>
      </c>
      <c r="B4" s="40"/>
      <c r="C4" s="40"/>
      <c r="D4" s="40"/>
      <c r="E4" s="40"/>
      <c r="F4" s="40"/>
    </row>
    <row r="5" spans="1:6" s="28" customFormat="1" ht="18.75" x14ac:dyDescent="0.3"/>
    <row r="6" spans="1:6" ht="67.5" customHeight="1" x14ac:dyDescent="0.2">
      <c r="A6" s="44" t="s">
        <v>57</v>
      </c>
      <c r="B6" s="44"/>
      <c r="C6" s="44"/>
      <c r="D6" s="44"/>
      <c r="E6" s="44"/>
      <c r="F6" s="44"/>
    </row>
    <row r="7" spans="1:6" ht="20.25" customHeight="1" x14ac:dyDescent="0.25">
      <c r="A7" s="29"/>
      <c r="B7" s="29"/>
      <c r="C7" s="29"/>
      <c r="D7" s="30"/>
      <c r="F7" s="30" t="s">
        <v>54</v>
      </c>
    </row>
    <row r="8" spans="1:6" ht="20.25" customHeight="1" x14ac:dyDescent="0.2">
      <c r="A8" s="41" t="s">
        <v>42</v>
      </c>
      <c r="B8" s="42" t="s">
        <v>0</v>
      </c>
      <c r="C8" s="41" t="s">
        <v>34</v>
      </c>
      <c r="D8" s="43" t="s">
        <v>56</v>
      </c>
      <c r="E8" s="43"/>
      <c r="F8" s="43"/>
    </row>
    <row r="9" spans="1:6" ht="60" customHeight="1" x14ac:dyDescent="0.2">
      <c r="A9" s="41"/>
      <c r="B9" s="42"/>
      <c r="C9" s="41"/>
      <c r="D9" s="36">
        <v>2025</v>
      </c>
      <c r="E9" s="31">
        <v>2026</v>
      </c>
      <c r="F9" s="31">
        <v>2027</v>
      </c>
    </row>
    <row r="10" spans="1:6" ht="37.5" customHeight="1" x14ac:dyDescent="0.25">
      <c r="A10" s="8">
        <v>902</v>
      </c>
      <c r="B10" s="9" t="s">
        <v>1</v>
      </c>
      <c r="C10" s="10" t="s">
        <v>20</v>
      </c>
      <c r="D10" s="32">
        <f>D11+D22+D16+D31</f>
        <v>0</v>
      </c>
      <c r="E10" s="33">
        <f>E11+E22+E16</f>
        <v>-190920</v>
      </c>
      <c r="F10" s="33">
        <f>F11+F22+F16</f>
        <v>-457535</v>
      </c>
    </row>
    <row r="11" spans="1:6" ht="36" customHeight="1" x14ac:dyDescent="0.25">
      <c r="A11" s="8">
        <v>902</v>
      </c>
      <c r="B11" s="11" t="s">
        <v>2</v>
      </c>
      <c r="C11" s="10" t="s">
        <v>3</v>
      </c>
      <c r="D11" s="33">
        <f>D12+D14</f>
        <v>250000</v>
      </c>
      <c r="E11" s="33">
        <f>E12+E14</f>
        <v>250000</v>
      </c>
      <c r="F11" s="33">
        <f>F12+F14</f>
        <v>250000</v>
      </c>
    </row>
    <row r="12" spans="1:6" ht="36.75" customHeight="1" x14ac:dyDescent="0.25">
      <c r="A12" s="8">
        <v>902</v>
      </c>
      <c r="B12" s="12" t="s">
        <v>4</v>
      </c>
      <c r="C12" s="13" t="s">
        <v>35</v>
      </c>
      <c r="D12" s="34">
        <f>D13</f>
        <v>8800000</v>
      </c>
      <c r="E12" s="34">
        <f>E13</f>
        <v>9050000</v>
      </c>
      <c r="F12" s="34">
        <f>F13</f>
        <v>9300000</v>
      </c>
    </row>
    <row r="13" spans="1:6" ht="36.75" customHeight="1" x14ac:dyDescent="0.25">
      <c r="A13" s="8">
        <v>902</v>
      </c>
      <c r="B13" s="12" t="s">
        <v>21</v>
      </c>
      <c r="C13" s="13" t="s">
        <v>43</v>
      </c>
      <c r="D13" s="35">
        <v>8800000</v>
      </c>
      <c r="E13" s="35">
        <v>9050000</v>
      </c>
      <c r="F13" s="35">
        <v>9300000</v>
      </c>
    </row>
    <row r="14" spans="1:6" ht="39" customHeight="1" x14ac:dyDescent="0.25">
      <c r="A14" s="8">
        <v>902</v>
      </c>
      <c r="B14" s="14" t="s">
        <v>5</v>
      </c>
      <c r="C14" s="13" t="s">
        <v>6</v>
      </c>
      <c r="D14" s="34">
        <f>D15</f>
        <v>-8550000</v>
      </c>
      <c r="E14" s="34">
        <f>E15</f>
        <v>-8800000</v>
      </c>
      <c r="F14" s="34">
        <f>F15</f>
        <v>-9050000</v>
      </c>
    </row>
    <row r="15" spans="1:6" ht="37.5" customHeight="1" x14ac:dyDescent="0.25">
      <c r="A15" s="8">
        <v>902</v>
      </c>
      <c r="B15" s="14" t="s">
        <v>22</v>
      </c>
      <c r="C15" s="13" t="s">
        <v>44</v>
      </c>
      <c r="D15" s="35">
        <v>-8550000</v>
      </c>
      <c r="E15" s="35">
        <v>-8800000</v>
      </c>
      <c r="F15" s="35">
        <v>-9050000</v>
      </c>
    </row>
    <row r="16" spans="1:6" ht="34.5" customHeight="1" x14ac:dyDescent="0.25">
      <c r="A16" s="8">
        <v>902</v>
      </c>
      <c r="B16" s="11" t="s">
        <v>25</v>
      </c>
      <c r="C16" s="10" t="s">
        <v>36</v>
      </c>
      <c r="D16" s="33">
        <f>D17</f>
        <v>-250000</v>
      </c>
      <c r="E16" s="33">
        <f>E17</f>
        <v>-250000</v>
      </c>
      <c r="F16" s="33">
        <f>F17</f>
        <v>-250000</v>
      </c>
    </row>
    <row r="17" spans="1:6" ht="51" customHeight="1" x14ac:dyDescent="0.25">
      <c r="A17" s="8">
        <v>902</v>
      </c>
      <c r="B17" s="12" t="s">
        <v>26</v>
      </c>
      <c r="C17" s="13" t="s">
        <v>37</v>
      </c>
      <c r="D17" s="34">
        <f>D18+D20</f>
        <v>-250000</v>
      </c>
      <c r="E17" s="34">
        <f>E18+E20</f>
        <v>-250000</v>
      </c>
      <c r="F17" s="34">
        <f>F18+F20</f>
        <v>-250000</v>
      </c>
    </row>
    <row r="18" spans="1:6" ht="52.5" customHeight="1" x14ac:dyDescent="0.25">
      <c r="A18" s="8">
        <v>902</v>
      </c>
      <c r="B18" s="12" t="s">
        <v>31</v>
      </c>
      <c r="C18" s="13" t="s">
        <v>38</v>
      </c>
      <c r="D18" s="34">
        <f>D19</f>
        <v>1215982</v>
      </c>
      <c r="E18" s="34">
        <f>E19</f>
        <v>1271896</v>
      </c>
      <c r="F18" s="34">
        <f>F19</f>
        <v>1270151</v>
      </c>
    </row>
    <row r="19" spans="1:6" ht="53.25" customHeight="1" x14ac:dyDescent="0.25">
      <c r="A19" s="8">
        <v>902</v>
      </c>
      <c r="B19" s="12" t="s">
        <v>32</v>
      </c>
      <c r="C19" s="13" t="s">
        <v>39</v>
      </c>
      <c r="D19" s="35">
        <v>1215982</v>
      </c>
      <c r="E19" s="35">
        <v>1271896</v>
      </c>
      <c r="F19" s="35">
        <v>1270151</v>
      </c>
    </row>
    <row r="20" spans="1:6" ht="52.5" customHeight="1" x14ac:dyDescent="0.25">
      <c r="A20" s="8">
        <v>902</v>
      </c>
      <c r="B20" s="12" t="s">
        <v>27</v>
      </c>
      <c r="C20" s="13" t="s">
        <v>40</v>
      </c>
      <c r="D20" s="34">
        <f>D21</f>
        <v>-1465982</v>
      </c>
      <c r="E20" s="34">
        <f>E21</f>
        <v>-1521896</v>
      </c>
      <c r="F20" s="34">
        <f>F21</f>
        <v>-1520151</v>
      </c>
    </row>
    <row r="21" spans="1:6" ht="52.5" customHeight="1" x14ac:dyDescent="0.25">
      <c r="A21" s="8">
        <v>902</v>
      </c>
      <c r="B21" s="12" t="s">
        <v>28</v>
      </c>
      <c r="C21" s="13" t="s">
        <v>41</v>
      </c>
      <c r="D21" s="35">
        <v>-1465982</v>
      </c>
      <c r="E21" s="39">
        <v>-1521896</v>
      </c>
      <c r="F21" s="35">
        <v>-1520151</v>
      </c>
    </row>
    <row r="22" spans="1:6" ht="33" x14ac:dyDescent="0.25">
      <c r="A22" s="8">
        <v>902</v>
      </c>
      <c r="B22" s="9" t="s">
        <v>7</v>
      </c>
      <c r="C22" s="10" t="s">
        <v>33</v>
      </c>
      <c r="D22" s="37">
        <f>D27+D23</f>
        <v>0</v>
      </c>
      <c r="E22" s="37">
        <f>E27+E23</f>
        <v>-190920</v>
      </c>
      <c r="F22" s="37">
        <f>F27+F23</f>
        <v>-457535</v>
      </c>
    </row>
    <row r="23" spans="1:6" ht="21.75" customHeight="1" x14ac:dyDescent="0.25">
      <c r="A23" s="8">
        <v>902</v>
      </c>
      <c r="B23" s="12" t="s">
        <v>8</v>
      </c>
      <c r="C23" s="15" t="s">
        <v>9</v>
      </c>
      <c r="D23" s="38">
        <f>D24</f>
        <v>-24607772</v>
      </c>
      <c r="E23" s="38">
        <f t="shared" ref="E23:F25" si="0">E24</f>
        <v>-25584651</v>
      </c>
      <c r="F23" s="38">
        <f t="shared" si="0"/>
        <v>-25811964</v>
      </c>
    </row>
    <row r="24" spans="1:6" ht="20.25" customHeight="1" x14ac:dyDescent="0.25">
      <c r="A24" s="8">
        <v>902</v>
      </c>
      <c r="B24" s="12" t="s">
        <v>10</v>
      </c>
      <c r="C24" s="13" t="s">
        <v>11</v>
      </c>
      <c r="D24" s="38">
        <f>D25</f>
        <v>-24607772</v>
      </c>
      <c r="E24" s="38">
        <f t="shared" si="0"/>
        <v>-25584651</v>
      </c>
      <c r="F24" s="38">
        <f t="shared" si="0"/>
        <v>-25811964</v>
      </c>
    </row>
    <row r="25" spans="1:6" ht="19.5" customHeight="1" x14ac:dyDescent="0.25">
      <c r="A25" s="8">
        <v>902</v>
      </c>
      <c r="B25" s="12" t="s">
        <v>12</v>
      </c>
      <c r="C25" s="13" t="s">
        <v>13</v>
      </c>
      <c r="D25" s="38">
        <f>D26</f>
        <v>-24607772</v>
      </c>
      <c r="E25" s="38">
        <f t="shared" si="0"/>
        <v>-25584651</v>
      </c>
      <c r="F25" s="38">
        <f t="shared" si="0"/>
        <v>-25811964</v>
      </c>
    </row>
    <row r="26" spans="1:6" ht="34.5" customHeight="1" x14ac:dyDescent="0.25">
      <c r="A26" s="8">
        <v>902</v>
      </c>
      <c r="B26" s="12" t="s">
        <v>23</v>
      </c>
      <c r="C26" s="13" t="s">
        <v>29</v>
      </c>
      <c r="D26" s="39">
        <f>-14591790-D13-D19</f>
        <v>-24607772</v>
      </c>
      <c r="E26" s="39">
        <f>-15262755-E13-E19</f>
        <v>-25584651</v>
      </c>
      <c r="F26" s="39">
        <f>-15241813-F13-F19</f>
        <v>-25811964</v>
      </c>
    </row>
    <row r="27" spans="1:6" ht="21.75" customHeight="1" x14ac:dyDescent="0.25">
      <c r="A27" s="8">
        <v>902</v>
      </c>
      <c r="B27" s="12" t="s">
        <v>14</v>
      </c>
      <c r="C27" s="13" t="s">
        <v>15</v>
      </c>
      <c r="D27" s="38">
        <f>D28</f>
        <v>24607772</v>
      </c>
      <c r="E27" s="38">
        <f t="shared" ref="E27:F29" si="1">E28</f>
        <v>25393731</v>
      </c>
      <c r="F27" s="38">
        <f t="shared" si="1"/>
        <v>25354429</v>
      </c>
    </row>
    <row r="28" spans="1:6" ht="18" customHeight="1" x14ac:dyDescent="0.25">
      <c r="A28" s="8">
        <v>902</v>
      </c>
      <c r="B28" s="12" t="s">
        <v>16</v>
      </c>
      <c r="C28" s="13" t="s">
        <v>17</v>
      </c>
      <c r="D28" s="38">
        <f>D29</f>
        <v>24607772</v>
      </c>
      <c r="E28" s="38">
        <f t="shared" si="1"/>
        <v>25393731</v>
      </c>
      <c r="F28" s="38">
        <f t="shared" si="1"/>
        <v>25354429</v>
      </c>
    </row>
    <row r="29" spans="1:6" ht="32.25" customHeight="1" x14ac:dyDescent="0.25">
      <c r="A29" s="8">
        <v>902</v>
      </c>
      <c r="B29" s="12" t="s">
        <v>18</v>
      </c>
      <c r="C29" s="13" t="s">
        <v>19</v>
      </c>
      <c r="D29" s="38">
        <f>D30</f>
        <v>24607772</v>
      </c>
      <c r="E29" s="38">
        <f t="shared" si="1"/>
        <v>25393731</v>
      </c>
      <c r="F29" s="38">
        <f t="shared" si="1"/>
        <v>25354429</v>
      </c>
    </row>
    <row r="30" spans="1:6" ht="31.5" customHeight="1" x14ac:dyDescent="0.25">
      <c r="A30" s="8">
        <v>902</v>
      </c>
      <c r="B30" s="12" t="s">
        <v>24</v>
      </c>
      <c r="C30" s="13" t="s">
        <v>30</v>
      </c>
      <c r="D30" s="39">
        <f>14591790-D15-D21</f>
        <v>24607772</v>
      </c>
      <c r="E30" s="39">
        <f>15071835-E15-E21</f>
        <v>25393731</v>
      </c>
      <c r="F30" s="39">
        <f>14784278-F15-F21</f>
        <v>25354429</v>
      </c>
    </row>
    <row r="31" spans="1:6" ht="29.25" hidden="1" customHeight="1" x14ac:dyDescent="0.2">
      <c r="A31" s="24">
        <v>902</v>
      </c>
      <c r="B31" s="16" t="s">
        <v>46</v>
      </c>
      <c r="C31" s="17" t="s">
        <v>47</v>
      </c>
      <c r="D31" s="25">
        <f>D32</f>
        <v>0</v>
      </c>
      <c r="E31" s="21"/>
      <c r="F31" s="21"/>
    </row>
    <row r="32" spans="1:6" ht="33.75" hidden="1" customHeight="1" x14ac:dyDescent="0.2">
      <c r="A32" s="24">
        <v>903</v>
      </c>
      <c r="B32" s="18" t="s">
        <v>48</v>
      </c>
      <c r="C32" s="17" t="s">
        <v>49</v>
      </c>
      <c r="D32" s="25">
        <f>D33</f>
        <v>0</v>
      </c>
      <c r="E32" s="21"/>
      <c r="F32" s="21"/>
    </row>
    <row r="33" spans="1:6" s="4" customFormat="1" ht="42.75" hidden="1" customHeight="1" x14ac:dyDescent="0.2">
      <c r="A33" s="24">
        <v>903</v>
      </c>
      <c r="B33" s="19" t="s">
        <v>50</v>
      </c>
      <c r="C33" s="20" t="s">
        <v>51</v>
      </c>
      <c r="D33" s="26">
        <f>D34</f>
        <v>0</v>
      </c>
      <c r="E33" s="22"/>
      <c r="F33" s="22"/>
    </row>
    <row r="34" spans="1:6" s="5" customFormat="1" ht="42.75" hidden="1" customHeight="1" x14ac:dyDescent="0.3">
      <c r="A34" s="24">
        <v>903</v>
      </c>
      <c r="B34" s="19" t="s">
        <v>52</v>
      </c>
      <c r="C34" s="20" t="s">
        <v>53</v>
      </c>
      <c r="D34" s="27"/>
      <c r="E34" s="23"/>
      <c r="F34" s="23"/>
    </row>
    <row r="35" spans="1:6" ht="20.25" x14ac:dyDescent="0.3">
      <c r="B35" s="1"/>
    </row>
    <row r="36" spans="1:6" ht="13.5" x14ac:dyDescent="0.25">
      <c r="C36" s="7"/>
    </row>
    <row r="37" spans="1:6" ht="13.5" x14ac:dyDescent="0.25">
      <c r="B37" s="6"/>
    </row>
    <row r="39" spans="1:6" x14ac:dyDescent="0.2">
      <c r="D39" s="2"/>
    </row>
  </sheetData>
  <mergeCells count="8">
    <mergeCell ref="A2:F2"/>
    <mergeCell ref="A3:F3"/>
    <mergeCell ref="A4:F4"/>
    <mergeCell ref="A8:A9"/>
    <mergeCell ref="B8:B9"/>
    <mergeCell ref="C8:C9"/>
    <mergeCell ref="D8:F8"/>
    <mergeCell ref="A6:F6"/>
  </mergeCells>
  <phoneticPr fontId="0" type="noConversion"/>
  <pageMargins left="0.31496062992125984" right="0.15748031496062992" top="0.47244094488188981" bottom="0.27559055118110237" header="0.39370078740157483" footer="0"/>
  <pageSetup paperSize="9" scale="72" firstPageNumber="5" fitToHeight="0" orientation="portrait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2025-2027</vt:lpstr>
      <vt:lpstr>'Источники 2025-2027'!Заголовки_для_печати</vt:lpstr>
      <vt:lpstr>'Источники 2025-2027'!Область_печати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Елена Е. Филатова</cp:lastModifiedBy>
  <cp:lastPrinted>2024-12-10T04:55:24Z</cp:lastPrinted>
  <dcterms:created xsi:type="dcterms:W3CDTF">2003-11-11T11:33:03Z</dcterms:created>
  <dcterms:modified xsi:type="dcterms:W3CDTF">2024-12-11T10:26:45Z</dcterms:modified>
</cp:coreProperties>
</file>